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" windowWidth="23256" windowHeight="11820"/>
  </bookViews>
  <sheets>
    <sheet name="отчет год" sheetId="1" r:id="rId1"/>
  </sheets>
  <definedNames>
    <definedName name="_xlnm.Print_Titles" localSheetId="0">'отчет год'!$4:$5</definedName>
  </definedNames>
  <calcPr calcId="145621"/>
</workbook>
</file>

<file path=xl/calcChain.xml><?xml version="1.0" encoding="utf-8"?>
<calcChain xmlns="http://schemas.openxmlformats.org/spreadsheetml/2006/main">
  <c r="F81" i="1" l="1"/>
  <c r="F80" i="1"/>
  <c r="F79" i="1"/>
  <c r="E78" i="1"/>
  <c r="F78" i="1" s="1"/>
  <c r="D78" i="1"/>
  <c r="C78" i="1"/>
  <c r="F77" i="1"/>
  <c r="E76" i="1"/>
  <c r="F76" i="1" s="1"/>
  <c r="D76" i="1"/>
  <c r="C76" i="1"/>
  <c r="F75" i="1"/>
  <c r="F74" i="1"/>
  <c r="F73" i="1"/>
  <c r="E72" i="1"/>
  <c r="D72" i="1"/>
  <c r="C72" i="1"/>
  <c r="F71" i="1"/>
  <c r="F70" i="1"/>
  <c r="F69" i="1"/>
  <c r="F68" i="1"/>
  <c r="E67" i="1"/>
  <c r="D67" i="1"/>
  <c r="C67" i="1"/>
  <c r="F66" i="1"/>
  <c r="F65" i="1"/>
  <c r="F64" i="1"/>
  <c r="F63" i="1"/>
  <c r="F62" i="1"/>
  <c r="E61" i="1"/>
  <c r="D61" i="1"/>
  <c r="C61" i="1"/>
  <c r="F60" i="1"/>
  <c r="F59" i="1"/>
  <c r="F58" i="1"/>
  <c r="F57" i="1"/>
  <c r="F56" i="1"/>
  <c r="F55" i="1"/>
  <c r="E54" i="1"/>
  <c r="D54" i="1"/>
  <c r="C54" i="1"/>
  <c r="F53" i="1"/>
  <c r="F52" i="1"/>
  <c r="E51" i="1"/>
  <c r="D51" i="1"/>
  <c r="C51" i="1"/>
  <c r="F50" i="1"/>
  <c r="F49" i="1"/>
  <c r="F48" i="1"/>
  <c r="F47" i="1"/>
  <c r="F46" i="1"/>
  <c r="F45" i="1"/>
  <c r="F44" i="1"/>
  <c r="E43" i="1"/>
  <c r="D43" i="1"/>
  <c r="F43" i="1" s="1"/>
  <c r="C43" i="1"/>
  <c r="F42" i="1"/>
  <c r="F41" i="1"/>
  <c r="F40" i="1"/>
  <c r="E39" i="1"/>
  <c r="D39" i="1"/>
  <c r="C39" i="1"/>
  <c r="F38" i="1"/>
  <c r="F37" i="1"/>
  <c r="F36" i="1"/>
  <c r="F35" i="1"/>
  <c r="E34" i="1"/>
  <c r="F34" i="1" s="1"/>
  <c r="D34" i="1"/>
  <c r="C34" i="1"/>
  <c r="F33" i="1"/>
  <c r="F32" i="1"/>
  <c r="F31" i="1"/>
  <c r="F30" i="1"/>
  <c r="F29" i="1"/>
  <c r="F28" i="1"/>
  <c r="F27" i="1"/>
  <c r="F26" i="1"/>
  <c r="F25" i="1"/>
  <c r="F24" i="1"/>
  <c r="E23" i="1"/>
  <c r="D23" i="1"/>
  <c r="C23" i="1"/>
  <c r="F22" i="1"/>
  <c r="F21" i="1"/>
  <c r="F20" i="1"/>
  <c r="F19" i="1"/>
  <c r="E18" i="1"/>
  <c r="D18" i="1"/>
  <c r="C18" i="1"/>
  <c r="F17" i="1"/>
  <c r="E16" i="1"/>
  <c r="D16" i="1"/>
  <c r="C16" i="1"/>
  <c r="F15" i="1"/>
  <c r="F14" i="1"/>
  <c r="F13" i="1"/>
  <c r="F12" i="1"/>
  <c r="F11" i="1"/>
  <c r="F10" i="1"/>
  <c r="F9" i="1"/>
  <c r="F8" i="1"/>
  <c r="F7" i="1"/>
  <c r="E6" i="1"/>
  <c r="D6" i="1"/>
  <c r="C6" i="1"/>
  <c r="F51" i="1" l="1"/>
  <c r="F72" i="1"/>
  <c r="D82" i="1"/>
  <c r="F16" i="1"/>
  <c r="F54" i="1"/>
  <c r="F23" i="1"/>
  <c r="F67" i="1"/>
  <c r="C82" i="1"/>
  <c r="F18" i="1"/>
  <c r="E82" i="1"/>
  <c r="F6" i="1"/>
  <c r="F39" i="1"/>
  <c r="F61" i="1"/>
  <c r="F82" i="1" l="1"/>
</calcChain>
</file>

<file path=xl/sharedStrings.xml><?xml version="1.0" encoding="utf-8"?>
<sst xmlns="http://schemas.openxmlformats.org/spreadsheetml/2006/main" count="164" uniqueCount="163">
  <si>
    <t>ИСПОЛНЕНИЕ РАСХОДОВ ОБЛАСТНОГО БЮДЖЕТА ПО РАЗДЕЛАМ И ПОДРАЗДЕЛАМ КЛАССИФИКАЦИИ РАСХОДОВ БЮДЖЕТОВ ЗА 2017 ГОД</t>
  </si>
  <si>
    <t/>
  </si>
  <si>
    <t>(в рублях)</t>
  </si>
  <si>
    <t>Наименование</t>
  </si>
  <si>
    <t>Раздел, подраздел</t>
  </si>
  <si>
    <t>Бюджетные ассигнования в соответствии с уточненной бюджетной росписью расходов</t>
  </si>
  <si>
    <t>Исполнено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</si>
  <si>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</si>
  <si>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</si>
  <si>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</si>
  <si>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</si>
  <si>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</si>
  <si>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</si>
  <si>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</si>
  <si>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</si>
  <si>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</si>
  <si>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</si>
  <si>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</si>
  <si>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</si>
  <si>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</si>
  <si>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</si>
  <si>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Фундаментальные исследования</t>
  </si>
  <si>
    <t>0110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</si>
  <si>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</si>
  <si>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</si>
  <si>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</si>
  <si>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</si>
  <si>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</si>
  <si>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</si>
  <si>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</si>
  <si>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</si>
  <si>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</si>
  <si>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</si>
  <si>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</si>
  <si>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</si>
  <si>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</si>
  <si>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</si>
  <si>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</si>
  <si>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</si>
  <si>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</si>
  <si>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</si>
  <si>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</si>
  <si>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</si>
  <si>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</si>
  <si>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</si>
  <si>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Воспроизводство минерально-сырьевой базы</t>
  </si>
  <si>
    <t>0404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</si>
  <si>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</si>
  <si>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</si>
  <si>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</si>
  <si>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</si>
  <si>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</si>
  <si>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</si>
  <si>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</si>
  <si>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</si>
  <si>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</si>
  <si>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</si>
  <si>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</si>
  <si>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</si>
  <si>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Прикладные научные исследования в области национальной экономики</t>
  </si>
  <si>
    <t>0411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</si>
  <si>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</si>
  <si>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</si>
  <si>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</si>
  <si>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</si>
  <si>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</si>
  <si>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</si>
  <si>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</si>
  <si>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</si>
  <si>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</si>
  <si>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</si>
  <si>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</si>
  <si>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</si>
  <si>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</si>
  <si>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</si>
  <si>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Экологический контроль</t>
  </si>
  <si>
    <t>0601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</si>
  <si>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</si>
  <si>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</si>
  <si>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</si>
  <si>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</si>
  <si>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</si>
  <si>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</si>
  <si>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</si>
  <si>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</si>
  <si>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</si>
  <si>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</si>
  <si>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</si>
  <si>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</si>
  <si>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</si>
  <si>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</si>
  <si>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</si>
  <si>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</si>
  <si>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</si>
  <si>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</si>
  <si>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</si>
  <si>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</si>
  <si>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</si>
  <si>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</si>
  <si>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</si>
  <si>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</si>
  <si>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</si>
  <si>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</si>
  <si>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</si>
  <si>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</si>
  <si>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</si>
  <si>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</si>
  <si>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</si>
  <si>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</si>
  <si>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Скорая медицинская помощь</t>
  </si>
  <si>
    <t>0904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</si>
  <si>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</si>
  <si>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</si>
  <si>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</si>
  <si>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</si>
  <si>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</si>
  <si>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</si>
  <si>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</si>
  <si>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</si>
  <si>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</si>
  <si>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</si>
  <si>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</si>
  <si>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</si>
  <si>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</si>
  <si>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</si>
  <si>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</si>
  <si>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</si>
  <si>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</si>
  <si>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</si>
  <si>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</si>
  <si>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</si>
  <si>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</si>
  <si>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</si>
  <si>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</si>
  <si>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</si>
  <si>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</si>
  <si>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</si>
  <si>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</si>
  <si>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</si>
  <si>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</si>
  <si>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</si>
  <si>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</si>
  <si>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</si>
  <si>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</si>
  <si>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</si>
  <si>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</si>
  <si>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</si>
  <si>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</si>
  <si>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</si>
  <si>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</si>
  <si>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</si>
  <si>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</si>
  <si>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</si>
  <si>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</si>
  <si>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</si>
  <si>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</si>
  <si>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</si>
  <si>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</si>
  <si>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</si>
  <si>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</t>
  </si>
  <si>
    <t>% исполне-ния к уточнен-ной бюджет-ной росписи</t>
  </si>
  <si>
    <t>Приложение № 2 к пояснительной записке к отчету об исполнении областного бюджета за 2017 год</t>
  </si>
  <si>
    <t>Бюджетные ассигнования в соответствии с Законом Калужской области от 15.12.2016 № 146-ОЗ (в ред. Законов КО от 19.05.2017 № 195-ОЗ, от 21.11.2017 № 265-ОЗ)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</si>
</sst>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24" x14ac:knownFonts="1"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i/>
      <sz val="11"/>
      <color indexed="32"/>
      <name val="Arial Cyr"/>
      <family val="2"/>
      <charset val="204"/>
    </font>
    <font>
      <sz val="12"/>
      <name val="Arial Cyr"/>
      <charset val="204"/>
    </font>
    <font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</borders>
  <cellStyleXfs count="36">
    <xf numFmtId="0" fontId="0" fillId="0" borderId="0">
      <alignment vertical="top" wrapText="1"/>
    </xf>
    <xf numFmtId="1" fontId="4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4" fillId="4" borderId="0"/>
    <xf numFmtId="0" fontId="15" fillId="5" borderId="9">
      <alignment horizontal="center" vertical="center" wrapText="1"/>
    </xf>
    <xf numFmtId="0" fontId="15" fillId="5" borderId="9">
      <alignment horizontal="center" vertical="center" shrinkToFit="1"/>
    </xf>
    <xf numFmtId="49" fontId="15" fillId="5" borderId="9">
      <alignment horizontal="left" vertical="center" wrapText="1"/>
    </xf>
    <xf numFmtId="49" fontId="16" fillId="5" borderId="9">
      <alignment horizontal="left" vertical="center" wrapText="1"/>
    </xf>
    <xf numFmtId="0" fontId="15" fillId="5" borderId="9">
      <alignment horizontal="left"/>
    </xf>
    <xf numFmtId="0" fontId="17" fillId="0" borderId="17"/>
    <xf numFmtId="49" fontId="15" fillId="5" borderId="9">
      <alignment horizontal="center" vertical="center" wrapText="1"/>
    </xf>
    <xf numFmtId="49" fontId="16" fillId="5" borderId="9">
      <alignment horizontal="center" vertical="center" wrapText="1"/>
    </xf>
    <xf numFmtId="0" fontId="14" fillId="0" borderId="0"/>
    <xf numFmtId="0" fontId="17" fillId="0" borderId="0">
      <alignment horizontal="left" wrapText="1"/>
    </xf>
    <xf numFmtId="4" fontId="15" fillId="5" borderId="9">
      <alignment horizontal="right" vertical="center" shrinkToFit="1"/>
    </xf>
    <xf numFmtId="4" fontId="16" fillId="5" borderId="9">
      <alignment horizontal="right" vertical="center" shrinkToFit="1"/>
    </xf>
    <xf numFmtId="4" fontId="16" fillId="5" borderId="9">
      <alignment horizontal="right" vertical="top" shrinkToFit="1"/>
    </xf>
    <xf numFmtId="4" fontId="15" fillId="5" borderId="9">
      <alignment horizontal="right" vertical="top" shrinkToFit="1"/>
    </xf>
    <xf numFmtId="0" fontId="17" fillId="0" borderId="0">
      <alignment horizontal="left" vertical="top" wrapText="1"/>
    </xf>
    <xf numFmtId="0" fontId="18" fillId="0" borderId="0">
      <alignment horizontal="center" wrapText="1"/>
    </xf>
    <xf numFmtId="0" fontId="18" fillId="0" borderId="0">
      <alignment horizontal="center"/>
    </xf>
    <xf numFmtId="0" fontId="17" fillId="0" borderId="0">
      <alignment wrapText="1"/>
    </xf>
    <xf numFmtId="0" fontId="17" fillId="0" borderId="0">
      <alignment horizontal="right"/>
    </xf>
    <xf numFmtId="0" fontId="17" fillId="0" borderId="0"/>
    <xf numFmtId="0" fontId="17" fillId="0" borderId="18"/>
    <xf numFmtId="164" fontId="19" fillId="0" borderId="19">
      <alignment wrapText="1"/>
    </xf>
    <xf numFmtId="164" fontId="20" fillId="0" borderId="20" applyBorder="0">
      <alignment wrapText="1"/>
    </xf>
    <xf numFmtId="164" fontId="21" fillId="0" borderId="20" applyBorder="0">
      <alignment wrapText="1"/>
    </xf>
    <xf numFmtId="0" fontId="22" fillId="0" borderId="0"/>
    <xf numFmtId="0" fontId="1" fillId="0" borderId="0">
      <alignment vertical="top" wrapText="1"/>
    </xf>
    <xf numFmtId="44" fontId="1" fillId="0" borderId="0">
      <alignment vertical="top" wrapText="1"/>
    </xf>
    <xf numFmtId="0" fontId="12" fillId="0" borderId="0"/>
  </cellStyleXfs>
  <cellXfs count="39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wrapText="1"/>
    </xf>
    <xf numFmtId="4" fontId="8" fillId="0" borderId="6" xfId="0" applyNumberFormat="1" applyFont="1" applyFill="1" applyBorder="1" applyAlignment="1">
      <alignment horizontal="right" wrapText="1"/>
    </xf>
    <xf numFmtId="4" fontId="8" fillId="0" borderId="7" xfId="0" applyNumberFormat="1" applyFont="1" applyFill="1" applyBorder="1" applyAlignment="1">
      <alignment horizontal="right" wrapText="1"/>
    </xf>
    <xf numFmtId="0" fontId="9" fillId="0" borderId="8" xfId="0" applyFont="1" applyFill="1" applyBorder="1" applyAlignment="1">
      <alignment wrapText="1"/>
    </xf>
    <xf numFmtId="0" fontId="9" fillId="0" borderId="9" xfId="0" applyFont="1" applyFill="1" applyBorder="1" applyAlignment="1">
      <alignment horizontal="center" wrapText="1"/>
    </xf>
    <xf numFmtId="4" fontId="9" fillId="0" borderId="10" xfId="0" applyNumberFormat="1" applyFont="1" applyFill="1" applyBorder="1" applyAlignment="1">
      <alignment horizontal="right" wrapText="1"/>
    </xf>
    <xf numFmtId="4" fontId="9" fillId="0" borderId="11" xfId="0" applyNumberFormat="1" applyFont="1" applyFill="1" applyBorder="1" applyAlignment="1">
      <alignment horizontal="right" wrapText="1"/>
    </xf>
    <xf numFmtId="4" fontId="9" fillId="0" borderId="12" xfId="0" applyNumberFormat="1" applyFont="1" applyFill="1" applyBorder="1" applyAlignment="1">
      <alignment horizontal="right" wrapText="1"/>
    </xf>
    <xf numFmtId="0" fontId="8" fillId="3" borderId="8" xfId="0" applyFont="1" applyFill="1" applyBorder="1" applyAlignment="1">
      <alignment wrapText="1"/>
    </xf>
    <xf numFmtId="0" fontId="8" fillId="0" borderId="9" xfId="0" applyFont="1" applyFill="1" applyBorder="1" applyAlignment="1">
      <alignment horizontal="center" wrapText="1"/>
    </xf>
    <xf numFmtId="4" fontId="8" fillId="0" borderId="10" xfId="0" applyNumberFormat="1" applyFont="1" applyFill="1" applyBorder="1" applyAlignment="1">
      <alignment horizontal="right" wrapText="1"/>
    </xf>
    <xf numFmtId="4" fontId="8" fillId="0" borderId="12" xfId="0" applyNumberFormat="1" applyFont="1" applyFill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 wrapText="1"/>
    </xf>
    <xf numFmtId="0" fontId="9" fillId="0" borderId="13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4" fontId="9" fillId="0" borderId="15" xfId="0" applyNumberFormat="1" applyFont="1" applyFill="1" applyBorder="1" applyAlignment="1">
      <alignment horizontal="right" wrapText="1"/>
    </xf>
    <xf numFmtId="4" fontId="9" fillId="0" borderId="16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right" wrapText="1"/>
    </xf>
    <xf numFmtId="0" fontId="11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vertical="top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49" fontId="5" fillId="0" borderId="22" xfId="1" applyNumberFormat="1" applyFont="1" applyFill="1" applyBorder="1" applyAlignment="1" applyProtection="1">
      <alignment horizontal="center" vertical="center" wrapText="1"/>
    </xf>
    <xf numFmtId="49" fontId="5" fillId="0" borderId="23" xfId="1" applyNumberFormat="1" applyFont="1" applyFill="1" applyBorder="1" applyAlignment="1" applyProtection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21" xfId="0" applyFont="1" applyFill="1" applyBorder="1" applyAlignment="1">
      <alignment horizontal="right" wrapText="1"/>
    </xf>
    <xf numFmtId="49" fontId="23" fillId="0" borderId="0" xfId="34" applyNumberFormat="1" applyFont="1" applyFill="1" applyBorder="1" applyAlignment="1">
      <alignment horizontal="left" vertical="top" wrapText="1"/>
    </xf>
  </cellXfs>
  <cellStyles count="36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ЗГ1" xfId="29"/>
    <cellStyle name="ЗГ2" xfId="30"/>
    <cellStyle name="ЗГ3" xfId="31"/>
    <cellStyle name="Обычный" xfId="0" builtinId="0"/>
    <cellStyle name="Обычный 2" xfId="32"/>
    <cellStyle name="Обычный 3" xfId="33"/>
    <cellStyle name="Обычный 4" xfId="34"/>
    <cellStyle name="Обычный 5" xfId="35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="120" zoomScaleNormal="120" workbookViewId="0">
      <pane xSplit="2" ySplit="5" topLeftCell="C80" activePane="bottomRight" state="frozen"/>
      <selection pane="topRight" activeCell="C1" sqref="C1"/>
      <selection pane="bottomLeft" activeCell="A6" sqref="A6"/>
      <selection pane="bottomRight" activeCell="D4" sqref="D4"/>
    </sheetView>
  </sheetViews>
  <sheetFormatPr defaultColWidth="9.33203125" defaultRowHeight="13.2" x14ac:dyDescent="0.25"/>
  <cols>
    <col min="1" max="1" width="59" style="1" customWidth="1"/>
    <col min="2" max="2" width="10" style="1" customWidth="1"/>
    <col min="3" max="3" width="23" style="1" customWidth="1"/>
    <col min="4" max="4" width="21.33203125" style="1" customWidth="1"/>
    <col min="5" max="5" width="20.6640625" style="1" customWidth="1"/>
    <col min="6" max="6" width="10.21875" style="1" customWidth="1"/>
    <col min="7" max="7" width="12.109375" style="1" bestFit="1" customWidth="1"/>
    <col min="8" max="16384" width="9.33203125" style="1"/>
  </cols>
  <sheetData>
    <row r="1" spans="1:6" ht="72" customHeight="1" x14ac:dyDescent="0.25">
      <c r="A1" s="32"/>
      <c r="B1" s="32"/>
      <c r="C1" s="32"/>
      <c r="D1" s="38" t="s">
        <v>161</v>
      </c>
      <c r="E1" s="38"/>
      <c r="F1" s="38"/>
    </row>
    <row r="2" spans="1:6" ht="50.4" customHeight="1" x14ac:dyDescent="0.25">
      <c r="A2" s="36" t="s">
        <v>0</v>
      </c>
      <c r="B2" s="36"/>
      <c r="C2" s="36"/>
      <c r="D2" s="36"/>
      <c r="E2" s="36"/>
      <c r="F2" s="36"/>
    </row>
    <row r="3" spans="1:6" ht="21.75" customHeight="1" thickBot="1" x14ac:dyDescent="0.3">
      <c r="A3" s="1" t="s">
        <v>1</v>
      </c>
      <c r="C3" s="2"/>
      <c r="D3" s="2"/>
      <c r="E3" s="37" t="s">
        <v>2</v>
      </c>
      <c r="F3" s="37"/>
    </row>
    <row r="4" spans="1:6" ht="112.8" customHeight="1" thickBot="1" x14ac:dyDescent="0.3">
      <c r="A4" s="3" t="s">
        <v>3</v>
      </c>
      <c r="B4" s="4" t="s">
        <v>4</v>
      </c>
      <c r="C4" s="33" t="s">
        <v>162</v>
      </c>
      <c r="D4" s="35" t="s">
        <v>5</v>
      </c>
      <c r="E4" s="34" t="s">
        <v>6</v>
      </c>
      <c r="F4" s="31" t="s">
        <v>160</v>
      </c>
    </row>
    <row r="5" spans="1:6" ht="14.25" customHeight="1" thickBot="1" x14ac:dyDescent="0.3">
      <c r="A5" s="5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</row>
    <row r="6" spans="1:6" ht="23.25" customHeight="1" x14ac:dyDescent="0.3">
      <c r="A6" s="8" t="s">
        <v>7</v>
      </c>
      <c r="B6" s="9" t="s">
        <v>8</v>
      </c>
      <c r="C6" s="10">
        <f>SUM(C7:C15)</f>
        <v>1985183576.4200001</v>
      </c>
      <c r="D6" s="10">
        <f>SUM(D7:D15)</f>
        <v>1908887501.8099999</v>
      </c>
      <c r="E6" s="10">
        <f>SUM(E7:E15)</f>
        <v>1850328597.4400001</v>
      </c>
      <c r="F6" s="11">
        <f>E6/D6*100</f>
        <v>96.932301965701257</v>
      </c>
    </row>
    <row r="7" spans="1:6" ht="48.75" customHeight="1" x14ac:dyDescent="0.3">
      <c r="A7" s="12" t="s">
        <v>9</v>
      </c>
      <c r="B7" s="13" t="s">
        <v>10</v>
      </c>
      <c r="C7" s="14">
        <v>4590116.05</v>
      </c>
      <c r="D7" s="15">
        <v>4421058.41</v>
      </c>
      <c r="E7" s="15">
        <v>4338720.88</v>
      </c>
      <c r="F7" s="16">
        <f>E7/D7*100</f>
        <v>98.137605922288643</v>
      </c>
    </row>
    <row r="8" spans="1:6" ht="65.25" customHeight="1" x14ac:dyDescent="0.3">
      <c r="A8" s="12" t="s">
        <v>11</v>
      </c>
      <c r="B8" s="13" t="s">
        <v>12</v>
      </c>
      <c r="C8" s="14">
        <v>109913779.84</v>
      </c>
      <c r="D8" s="15">
        <v>111471978.86</v>
      </c>
      <c r="E8" s="15">
        <v>98628250.159999996</v>
      </c>
      <c r="F8" s="16">
        <f t="shared" ref="F8:F72" si="0">E8/D8*100</f>
        <v>88.478065221995649</v>
      </c>
    </row>
    <row r="9" spans="1:6" ht="61.5" customHeight="1" x14ac:dyDescent="0.3">
      <c r="A9" s="12" t="s">
        <v>13</v>
      </c>
      <c r="B9" s="13" t="s">
        <v>14</v>
      </c>
      <c r="C9" s="14">
        <v>126722386.23999999</v>
      </c>
      <c r="D9" s="15">
        <v>136197105.34</v>
      </c>
      <c r="E9" s="15">
        <v>135154828.19999999</v>
      </c>
      <c r="F9" s="16">
        <f t="shared" si="0"/>
        <v>99.234728860501036</v>
      </c>
    </row>
    <row r="10" spans="1:6" ht="18" customHeight="1" x14ac:dyDescent="0.3">
      <c r="A10" s="12" t="s">
        <v>15</v>
      </c>
      <c r="B10" s="13" t="s">
        <v>16</v>
      </c>
      <c r="C10" s="14">
        <v>164260500</v>
      </c>
      <c r="D10" s="15">
        <v>164414585.97999999</v>
      </c>
      <c r="E10" s="15">
        <v>163938421.75999999</v>
      </c>
      <c r="F10" s="16">
        <f t="shared" si="0"/>
        <v>99.710388091687975</v>
      </c>
    </row>
    <row r="11" spans="1:6" ht="57.6" customHeight="1" x14ac:dyDescent="0.3">
      <c r="A11" s="12" t="s">
        <v>17</v>
      </c>
      <c r="B11" s="13" t="s">
        <v>18</v>
      </c>
      <c r="C11" s="14">
        <v>175222700.91</v>
      </c>
      <c r="D11" s="15">
        <v>169647667.91</v>
      </c>
      <c r="E11" s="15">
        <v>166627659.90000001</v>
      </c>
      <c r="F11" s="16">
        <f t="shared" si="0"/>
        <v>98.219835234279714</v>
      </c>
    </row>
    <row r="12" spans="1:6" ht="19.8" customHeight="1" x14ac:dyDescent="0.3">
      <c r="A12" s="12" t="s">
        <v>19</v>
      </c>
      <c r="B12" s="13" t="s">
        <v>20</v>
      </c>
      <c r="C12" s="14">
        <v>55807057.5</v>
      </c>
      <c r="D12" s="15">
        <v>57863111.740000002</v>
      </c>
      <c r="E12" s="15">
        <v>57722355.700000003</v>
      </c>
      <c r="F12" s="16">
        <f t="shared" si="0"/>
        <v>99.756743051371885</v>
      </c>
    </row>
    <row r="13" spans="1:6" ht="18.75" customHeight="1" x14ac:dyDescent="0.3">
      <c r="A13" s="12" t="s">
        <v>21</v>
      </c>
      <c r="B13" s="13" t="s">
        <v>22</v>
      </c>
      <c r="C13" s="14">
        <v>6105000</v>
      </c>
      <c r="D13" s="15">
        <v>6105000</v>
      </c>
      <c r="E13" s="15">
        <v>6105000</v>
      </c>
      <c r="F13" s="16">
        <f t="shared" si="0"/>
        <v>100</v>
      </c>
    </row>
    <row r="14" spans="1:6" ht="18" customHeight="1" x14ac:dyDescent="0.3">
      <c r="A14" s="12" t="s">
        <v>23</v>
      </c>
      <c r="B14" s="13" t="s">
        <v>24</v>
      </c>
      <c r="C14" s="14">
        <v>34479185.240000002</v>
      </c>
      <c r="D14" s="15">
        <v>32020903.100000001</v>
      </c>
      <c r="E14" s="15">
        <v>0</v>
      </c>
      <c r="F14" s="16">
        <f t="shared" si="0"/>
        <v>0</v>
      </c>
    </row>
    <row r="15" spans="1:6" ht="18.75" customHeight="1" x14ac:dyDescent="0.3">
      <c r="A15" s="12" t="s">
        <v>25</v>
      </c>
      <c r="B15" s="13" t="s">
        <v>26</v>
      </c>
      <c r="C15" s="14">
        <v>1308082850.6400001</v>
      </c>
      <c r="D15" s="15">
        <v>1226746090.47</v>
      </c>
      <c r="E15" s="15">
        <v>1217813360.8399999</v>
      </c>
      <c r="F15" s="16">
        <f t="shared" si="0"/>
        <v>99.271835492332585</v>
      </c>
    </row>
    <row r="16" spans="1:6" ht="19.5" customHeight="1" x14ac:dyDescent="0.3">
      <c r="A16" s="17" t="s">
        <v>27</v>
      </c>
      <c r="B16" s="18" t="s">
        <v>28</v>
      </c>
      <c r="C16" s="19">
        <f>SUM(C17)</f>
        <v>27890700</v>
      </c>
      <c r="D16" s="19">
        <f>SUM(D17)</f>
        <v>27890700</v>
      </c>
      <c r="E16" s="19">
        <f>SUM(E17)</f>
        <v>22997037.469999999</v>
      </c>
      <c r="F16" s="20">
        <f t="shared" si="0"/>
        <v>82.454142312670527</v>
      </c>
    </row>
    <row r="17" spans="1:6" ht="18.75" customHeight="1" x14ac:dyDescent="0.3">
      <c r="A17" s="12" t="s">
        <v>29</v>
      </c>
      <c r="B17" s="13" t="s">
        <v>30</v>
      </c>
      <c r="C17" s="14">
        <v>27890700</v>
      </c>
      <c r="D17" s="15">
        <v>27890700</v>
      </c>
      <c r="E17" s="15">
        <v>22997037.469999999</v>
      </c>
      <c r="F17" s="16">
        <f t="shared" si="0"/>
        <v>82.454142312670527</v>
      </c>
    </row>
    <row r="18" spans="1:6" ht="33.6" customHeight="1" x14ac:dyDescent="0.3">
      <c r="A18" s="17" t="s">
        <v>31</v>
      </c>
      <c r="B18" s="18" t="s">
        <v>32</v>
      </c>
      <c r="C18" s="19">
        <f>SUM(C19:C22)</f>
        <v>322731387.85999995</v>
      </c>
      <c r="D18" s="19">
        <f>SUM(D19:D22)</f>
        <v>332951369.98999995</v>
      </c>
      <c r="E18" s="19">
        <f>SUM(E19:E22)</f>
        <v>330133923.68000001</v>
      </c>
      <c r="F18" s="20">
        <f t="shared" si="0"/>
        <v>99.153796450789628</v>
      </c>
    </row>
    <row r="19" spans="1:6" ht="18.75" customHeight="1" x14ac:dyDescent="0.3">
      <c r="A19" s="12" t="s">
        <v>33</v>
      </c>
      <c r="B19" s="13" t="s">
        <v>34</v>
      </c>
      <c r="C19" s="14">
        <v>65547400</v>
      </c>
      <c r="D19" s="15">
        <v>65512768.170000002</v>
      </c>
      <c r="E19" s="15">
        <v>65462956.710000001</v>
      </c>
      <c r="F19" s="16">
        <f t="shared" si="0"/>
        <v>99.923966790915102</v>
      </c>
    </row>
    <row r="20" spans="1:6" ht="48" customHeight="1" x14ac:dyDescent="0.3">
      <c r="A20" s="12" t="s">
        <v>35</v>
      </c>
      <c r="B20" s="13" t="s">
        <v>36</v>
      </c>
      <c r="C20" s="14">
        <v>16898074.16</v>
      </c>
      <c r="D20" s="15">
        <v>17006425.859999999</v>
      </c>
      <c r="E20" s="15">
        <v>16986159.399999999</v>
      </c>
      <c r="F20" s="16">
        <f t="shared" si="0"/>
        <v>99.880830574473208</v>
      </c>
    </row>
    <row r="21" spans="1:6" ht="19.5" customHeight="1" x14ac:dyDescent="0.3">
      <c r="A21" s="12" t="s">
        <v>37</v>
      </c>
      <c r="B21" s="13" t="s">
        <v>38</v>
      </c>
      <c r="C21" s="14">
        <v>186440202.24000001</v>
      </c>
      <c r="D21" s="15">
        <v>194951309.5</v>
      </c>
      <c r="E21" s="15">
        <v>192263281.19</v>
      </c>
      <c r="F21" s="16">
        <f t="shared" si="0"/>
        <v>98.621179659221525</v>
      </c>
    </row>
    <row r="22" spans="1:6" ht="35.4" customHeight="1" x14ac:dyDescent="0.3">
      <c r="A22" s="12" t="s">
        <v>39</v>
      </c>
      <c r="B22" s="13" t="s">
        <v>40</v>
      </c>
      <c r="C22" s="14">
        <v>53845711.460000001</v>
      </c>
      <c r="D22" s="15">
        <v>55480866.460000001</v>
      </c>
      <c r="E22" s="15">
        <v>55421526.380000003</v>
      </c>
      <c r="F22" s="16">
        <f t="shared" si="0"/>
        <v>99.893044064041831</v>
      </c>
    </row>
    <row r="23" spans="1:6" ht="18" customHeight="1" x14ac:dyDescent="0.3">
      <c r="A23" s="17" t="s">
        <v>41</v>
      </c>
      <c r="B23" s="18" t="s">
        <v>42</v>
      </c>
      <c r="C23" s="19">
        <f>SUM(C24:C33)</f>
        <v>16184363923.1</v>
      </c>
      <c r="D23" s="19">
        <f>SUM(D24:D33)</f>
        <v>18799910607.209999</v>
      </c>
      <c r="E23" s="19">
        <f>SUM(E24:E33)</f>
        <v>18239835877.449997</v>
      </c>
      <c r="F23" s="20">
        <f t="shared" si="0"/>
        <v>97.020864931425749</v>
      </c>
    </row>
    <row r="24" spans="1:6" ht="18" customHeight="1" x14ac:dyDescent="0.3">
      <c r="A24" s="12" t="s">
        <v>43</v>
      </c>
      <c r="B24" s="13" t="s">
        <v>44</v>
      </c>
      <c r="C24" s="14">
        <v>248964411.59</v>
      </c>
      <c r="D24" s="15">
        <v>246647714.34</v>
      </c>
      <c r="E24" s="15">
        <v>243302923.74000001</v>
      </c>
      <c r="F24" s="16">
        <f t="shared" si="0"/>
        <v>98.643899616523811</v>
      </c>
    </row>
    <row r="25" spans="1:6" ht="18" customHeight="1" x14ac:dyDescent="0.3">
      <c r="A25" s="12" t="s">
        <v>45</v>
      </c>
      <c r="B25" s="21" t="s">
        <v>46</v>
      </c>
      <c r="C25" s="14">
        <v>3028618.22</v>
      </c>
      <c r="D25" s="15">
        <v>4023874.22</v>
      </c>
      <c r="E25" s="15">
        <v>4023646.22</v>
      </c>
      <c r="F25" s="16">
        <f t="shared" si="0"/>
        <v>99.994333818913447</v>
      </c>
    </row>
    <row r="26" spans="1:6" ht="18" customHeight="1" x14ac:dyDescent="0.3">
      <c r="A26" s="12" t="s">
        <v>47</v>
      </c>
      <c r="B26" s="13" t="s">
        <v>48</v>
      </c>
      <c r="C26" s="14">
        <v>3594437937.5300002</v>
      </c>
      <c r="D26" s="15">
        <v>3960675324.75</v>
      </c>
      <c r="E26" s="15">
        <v>3816135430.0500002</v>
      </c>
      <c r="F26" s="16">
        <f t="shared" si="0"/>
        <v>96.350625010922258</v>
      </c>
    </row>
    <row r="27" spans="1:6" ht="18.75" customHeight="1" x14ac:dyDescent="0.3">
      <c r="A27" s="12" t="s">
        <v>49</v>
      </c>
      <c r="B27" s="13" t="s">
        <v>50</v>
      </c>
      <c r="C27" s="14">
        <v>27988820</v>
      </c>
      <c r="D27" s="15">
        <v>27395343.66</v>
      </c>
      <c r="E27" s="15">
        <v>27045095.77</v>
      </c>
      <c r="F27" s="16">
        <f t="shared" si="0"/>
        <v>98.721505762632944</v>
      </c>
    </row>
    <row r="28" spans="1:6" ht="19.5" customHeight="1" x14ac:dyDescent="0.3">
      <c r="A28" s="12" t="s">
        <v>51</v>
      </c>
      <c r="B28" s="13" t="s">
        <v>52</v>
      </c>
      <c r="C28" s="14">
        <v>297509211.95999998</v>
      </c>
      <c r="D28" s="15">
        <v>297570311.95999998</v>
      </c>
      <c r="E28" s="15">
        <v>293093815.68000001</v>
      </c>
      <c r="F28" s="16">
        <f t="shared" si="0"/>
        <v>98.495650910027038</v>
      </c>
    </row>
    <row r="29" spans="1:6" ht="18" customHeight="1" x14ac:dyDescent="0.3">
      <c r="A29" s="12" t="s">
        <v>53</v>
      </c>
      <c r="B29" s="13" t="s">
        <v>54</v>
      </c>
      <c r="C29" s="14">
        <v>921365296.99000001</v>
      </c>
      <c r="D29" s="15">
        <v>922604801.69000006</v>
      </c>
      <c r="E29" s="15">
        <v>917976100.63</v>
      </c>
      <c r="F29" s="16">
        <f t="shared" si="0"/>
        <v>99.498300783659332</v>
      </c>
    </row>
    <row r="30" spans="1:6" ht="18" customHeight="1" x14ac:dyDescent="0.3">
      <c r="A30" s="12" t="s">
        <v>55</v>
      </c>
      <c r="B30" s="13" t="s">
        <v>56</v>
      </c>
      <c r="C30" s="14">
        <v>6999561168.8800001</v>
      </c>
      <c r="D30" s="15">
        <v>9199794529.7600002</v>
      </c>
      <c r="E30" s="15">
        <v>8823601524.1399994</v>
      </c>
      <c r="F30" s="16">
        <f t="shared" si="0"/>
        <v>95.910854265243955</v>
      </c>
    </row>
    <row r="31" spans="1:6" ht="18" customHeight="1" x14ac:dyDescent="0.3">
      <c r="A31" s="12" t="s">
        <v>57</v>
      </c>
      <c r="B31" s="13" t="s">
        <v>58</v>
      </c>
      <c r="C31" s="14">
        <v>430594034.26999998</v>
      </c>
      <c r="D31" s="15">
        <v>429061625.69</v>
      </c>
      <c r="E31" s="15">
        <v>426611504.48000002</v>
      </c>
      <c r="F31" s="16">
        <f t="shared" si="0"/>
        <v>99.42895820476609</v>
      </c>
    </row>
    <row r="32" spans="1:6" ht="36" customHeight="1" x14ac:dyDescent="0.3">
      <c r="A32" s="12" t="s">
        <v>59</v>
      </c>
      <c r="B32" s="21" t="s">
        <v>60</v>
      </c>
      <c r="C32" s="14">
        <v>0</v>
      </c>
      <c r="D32" s="15">
        <v>2996000</v>
      </c>
      <c r="E32" s="15">
        <v>2996000</v>
      </c>
      <c r="F32" s="16">
        <f t="shared" si="0"/>
        <v>100</v>
      </c>
    </row>
    <row r="33" spans="1:6" ht="32.25" customHeight="1" x14ac:dyDescent="0.3">
      <c r="A33" s="12" t="s">
        <v>61</v>
      </c>
      <c r="B33" s="13" t="s">
        <v>62</v>
      </c>
      <c r="C33" s="14">
        <v>3660914423.6599998</v>
      </c>
      <c r="D33" s="15">
        <v>3709141081.1399999</v>
      </c>
      <c r="E33" s="15">
        <v>3685049836.7399998</v>
      </c>
      <c r="F33" s="16">
        <f t="shared" si="0"/>
        <v>99.350489941660683</v>
      </c>
    </row>
    <row r="34" spans="1:6" ht="21.6" customHeight="1" x14ac:dyDescent="0.3">
      <c r="A34" s="17" t="s">
        <v>63</v>
      </c>
      <c r="B34" s="18" t="s">
        <v>64</v>
      </c>
      <c r="C34" s="19">
        <f>SUM(C35:C38)</f>
        <v>3765413045.9000001</v>
      </c>
      <c r="D34" s="19">
        <f>SUM(D35:D38)</f>
        <v>3567233477.9300003</v>
      </c>
      <c r="E34" s="19">
        <f>SUM(E35:E38)</f>
        <v>3529648494.1300001</v>
      </c>
      <c r="F34" s="20">
        <f t="shared" si="0"/>
        <v>98.946382847309167</v>
      </c>
    </row>
    <row r="35" spans="1:6" ht="19.8" customHeight="1" x14ac:dyDescent="0.3">
      <c r="A35" s="12" t="s">
        <v>65</v>
      </c>
      <c r="B35" s="13" t="s">
        <v>66</v>
      </c>
      <c r="C35" s="14">
        <v>1988011428.3499999</v>
      </c>
      <c r="D35" s="15">
        <v>1922243908.6600001</v>
      </c>
      <c r="E35" s="15">
        <v>1901560451.75</v>
      </c>
      <c r="F35" s="16">
        <f t="shared" si="0"/>
        <v>98.923994149919366</v>
      </c>
    </row>
    <row r="36" spans="1:6" ht="18" customHeight="1" x14ac:dyDescent="0.3">
      <c r="A36" s="12" t="s">
        <v>67</v>
      </c>
      <c r="B36" s="13" t="s">
        <v>68</v>
      </c>
      <c r="C36" s="14">
        <v>1080816414.6099999</v>
      </c>
      <c r="D36" s="15">
        <v>946457777.20000005</v>
      </c>
      <c r="E36" s="15">
        <v>932779569.58000004</v>
      </c>
      <c r="F36" s="16">
        <f t="shared" si="0"/>
        <v>98.554800018605633</v>
      </c>
    </row>
    <row r="37" spans="1:6" ht="18.75" customHeight="1" x14ac:dyDescent="0.3">
      <c r="A37" s="12" t="s">
        <v>69</v>
      </c>
      <c r="B37" s="13" t="s">
        <v>70</v>
      </c>
      <c r="C37" s="14">
        <v>559237200</v>
      </c>
      <c r="D37" s="15">
        <v>559237200</v>
      </c>
      <c r="E37" s="15">
        <v>557120945.29999995</v>
      </c>
      <c r="F37" s="16">
        <f t="shared" si="0"/>
        <v>99.621581915509196</v>
      </c>
    </row>
    <row r="38" spans="1:6" ht="32.25" customHeight="1" x14ac:dyDescent="0.3">
      <c r="A38" s="12" t="s">
        <v>71</v>
      </c>
      <c r="B38" s="13" t="s">
        <v>72</v>
      </c>
      <c r="C38" s="14">
        <v>137348002.94</v>
      </c>
      <c r="D38" s="15">
        <v>139294592.06999999</v>
      </c>
      <c r="E38" s="15">
        <v>138187527.5</v>
      </c>
      <c r="F38" s="16">
        <f t="shared" si="0"/>
        <v>99.205235067960388</v>
      </c>
    </row>
    <row r="39" spans="1:6" ht="18.75" customHeight="1" x14ac:dyDescent="0.3">
      <c r="A39" s="17" t="s">
        <v>73</v>
      </c>
      <c r="B39" s="18" t="s">
        <v>74</v>
      </c>
      <c r="C39" s="19">
        <f>SUM(C40:C42)</f>
        <v>32271398.890000001</v>
      </c>
      <c r="D39" s="19">
        <f>SUM(D40:D42)</f>
        <v>28013103.399999999</v>
      </c>
      <c r="E39" s="19">
        <f>SUM(E40:E42)</f>
        <v>25951361.810000002</v>
      </c>
      <c r="F39" s="20">
        <f t="shared" si="0"/>
        <v>92.640081462734344</v>
      </c>
    </row>
    <row r="40" spans="1:6" ht="20.25" customHeight="1" x14ac:dyDescent="0.3">
      <c r="A40" s="12" t="s">
        <v>75</v>
      </c>
      <c r="B40" s="13" t="s">
        <v>76</v>
      </c>
      <c r="C40" s="14">
        <v>250000</v>
      </c>
      <c r="D40" s="15">
        <v>250000</v>
      </c>
      <c r="E40" s="15">
        <v>250000</v>
      </c>
      <c r="F40" s="16">
        <f t="shared" si="0"/>
        <v>100</v>
      </c>
    </row>
    <row r="41" spans="1:6" ht="31.5" customHeight="1" x14ac:dyDescent="0.3">
      <c r="A41" s="12" t="s">
        <v>77</v>
      </c>
      <c r="B41" s="13" t="s">
        <v>78</v>
      </c>
      <c r="C41" s="14">
        <v>16957018.780000001</v>
      </c>
      <c r="D41" s="15">
        <v>16235998.289999999</v>
      </c>
      <c r="E41" s="15">
        <v>14382413.970000001</v>
      </c>
      <c r="F41" s="16">
        <f t="shared" si="0"/>
        <v>88.58349029796554</v>
      </c>
    </row>
    <row r="42" spans="1:6" ht="30.75" customHeight="1" x14ac:dyDescent="0.3">
      <c r="A42" s="12" t="s">
        <v>79</v>
      </c>
      <c r="B42" s="13" t="s">
        <v>80</v>
      </c>
      <c r="C42" s="14">
        <v>15064380.109999999</v>
      </c>
      <c r="D42" s="15">
        <v>11527105.109999999</v>
      </c>
      <c r="E42" s="15">
        <v>11318947.84</v>
      </c>
      <c r="F42" s="16">
        <f t="shared" si="0"/>
        <v>98.194193008447371</v>
      </c>
    </row>
    <row r="43" spans="1:6" ht="19.5" customHeight="1" x14ac:dyDescent="0.3">
      <c r="A43" s="17" t="s">
        <v>81</v>
      </c>
      <c r="B43" s="18" t="s">
        <v>82</v>
      </c>
      <c r="C43" s="19">
        <f>SUM(C44:C50)</f>
        <v>10725071048.299999</v>
      </c>
      <c r="D43" s="19">
        <f>SUM(D44:D50)</f>
        <v>10439634654.549999</v>
      </c>
      <c r="E43" s="19">
        <f>SUM(E44:E50)</f>
        <v>10406260289.070002</v>
      </c>
      <c r="F43" s="20">
        <f t="shared" si="0"/>
        <v>99.680310982286613</v>
      </c>
    </row>
    <row r="44" spans="1:6" ht="18" customHeight="1" x14ac:dyDescent="0.3">
      <c r="A44" s="12" t="s">
        <v>83</v>
      </c>
      <c r="B44" s="13" t="s">
        <v>84</v>
      </c>
      <c r="C44" s="14">
        <v>2347072345.2399998</v>
      </c>
      <c r="D44" s="15">
        <v>2347297440.2399998</v>
      </c>
      <c r="E44" s="15">
        <v>2344210693.7399998</v>
      </c>
      <c r="F44" s="16">
        <f t="shared" si="0"/>
        <v>99.868497854294745</v>
      </c>
    </row>
    <row r="45" spans="1:6" ht="18" customHeight="1" x14ac:dyDescent="0.3">
      <c r="A45" s="12" t="s">
        <v>85</v>
      </c>
      <c r="B45" s="13" t="s">
        <v>86</v>
      </c>
      <c r="C45" s="14">
        <v>5720036684.2799997</v>
      </c>
      <c r="D45" s="15">
        <v>5453977708</v>
      </c>
      <c r="E45" s="15">
        <v>5444102119.3699999</v>
      </c>
      <c r="F45" s="16">
        <f t="shared" si="0"/>
        <v>99.818928694638515</v>
      </c>
    </row>
    <row r="46" spans="1:6" ht="19.8" customHeight="1" x14ac:dyDescent="0.3">
      <c r="A46" s="12" t="s">
        <v>87</v>
      </c>
      <c r="B46" s="21" t="s">
        <v>88</v>
      </c>
      <c r="C46" s="14">
        <v>83033422.420000002</v>
      </c>
      <c r="D46" s="15">
        <v>84724443.480000004</v>
      </c>
      <c r="E46" s="15">
        <v>84699975.379999995</v>
      </c>
      <c r="F46" s="16">
        <f t="shared" si="0"/>
        <v>99.971120376841682</v>
      </c>
    </row>
    <row r="47" spans="1:6" ht="18.75" customHeight="1" x14ac:dyDescent="0.3">
      <c r="A47" s="12" t="s">
        <v>89</v>
      </c>
      <c r="B47" s="13" t="s">
        <v>90</v>
      </c>
      <c r="C47" s="14">
        <v>1240486863.6700001</v>
      </c>
      <c r="D47" s="15">
        <v>1249959236.4200001</v>
      </c>
      <c r="E47" s="15">
        <v>1249317392.9400001</v>
      </c>
      <c r="F47" s="16">
        <f t="shared" si="0"/>
        <v>99.948650847059753</v>
      </c>
    </row>
    <row r="48" spans="1:6" ht="32.25" customHeight="1" x14ac:dyDescent="0.3">
      <c r="A48" s="12" t="s">
        <v>91</v>
      </c>
      <c r="B48" s="13" t="s">
        <v>92</v>
      </c>
      <c r="C48" s="14">
        <v>153916477.47</v>
      </c>
      <c r="D48" s="15">
        <v>172457173.37</v>
      </c>
      <c r="E48" s="15">
        <v>172340362.62</v>
      </c>
      <c r="F48" s="16">
        <f t="shared" si="0"/>
        <v>99.932266807047</v>
      </c>
    </row>
    <row r="49" spans="1:6" ht="18" customHeight="1" x14ac:dyDescent="0.3">
      <c r="A49" s="12" t="s">
        <v>93</v>
      </c>
      <c r="B49" s="13" t="s">
        <v>94</v>
      </c>
      <c r="C49" s="14">
        <v>197148710.31999999</v>
      </c>
      <c r="D49" s="15">
        <v>199864148.90000001</v>
      </c>
      <c r="E49" s="15">
        <v>192820008.74000001</v>
      </c>
      <c r="F49" s="16">
        <f t="shared" si="0"/>
        <v>96.475535908381218</v>
      </c>
    </row>
    <row r="50" spans="1:6" ht="18" customHeight="1" x14ac:dyDescent="0.3">
      <c r="A50" s="12" t="s">
        <v>95</v>
      </c>
      <c r="B50" s="13" t="s">
        <v>96</v>
      </c>
      <c r="C50" s="14">
        <v>983376544.89999998</v>
      </c>
      <c r="D50" s="15">
        <v>931354504.13999999</v>
      </c>
      <c r="E50" s="15">
        <v>918769736.27999997</v>
      </c>
      <c r="F50" s="16">
        <f t="shared" si="0"/>
        <v>98.648767166094217</v>
      </c>
    </row>
    <row r="51" spans="1:6" ht="20.25" customHeight="1" x14ac:dyDescent="0.3">
      <c r="A51" s="17" t="s">
        <v>97</v>
      </c>
      <c r="B51" s="18" t="s">
        <v>98</v>
      </c>
      <c r="C51" s="19">
        <f>SUM(C52:C53)</f>
        <v>581255350.60000002</v>
      </c>
      <c r="D51" s="19">
        <f>SUM(D52:D53)</f>
        <v>590417238.04000008</v>
      </c>
      <c r="E51" s="19">
        <f>SUM(E52:E53)</f>
        <v>587334416.37</v>
      </c>
      <c r="F51" s="20">
        <f t="shared" si="0"/>
        <v>99.477857103184505</v>
      </c>
    </row>
    <row r="52" spans="1:6" ht="17.25" customHeight="1" x14ac:dyDescent="0.3">
      <c r="A52" s="12" t="s">
        <v>99</v>
      </c>
      <c r="B52" s="13" t="s">
        <v>100</v>
      </c>
      <c r="C52" s="14">
        <v>543892891.00999999</v>
      </c>
      <c r="D52" s="15">
        <v>552646202.95000005</v>
      </c>
      <c r="E52" s="15">
        <v>549751036.11000001</v>
      </c>
      <c r="F52" s="16">
        <f t="shared" si="0"/>
        <v>99.476126530039338</v>
      </c>
    </row>
    <row r="53" spans="1:6" ht="32.25" customHeight="1" x14ac:dyDescent="0.3">
      <c r="A53" s="12" t="s">
        <v>101</v>
      </c>
      <c r="B53" s="13" t="s">
        <v>102</v>
      </c>
      <c r="C53" s="14">
        <v>37362459.590000004</v>
      </c>
      <c r="D53" s="15">
        <v>37771035.090000004</v>
      </c>
      <c r="E53" s="15">
        <v>37583380.259999998</v>
      </c>
      <c r="F53" s="16">
        <f t="shared" si="0"/>
        <v>99.50317795222486</v>
      </c>
    </row>
    <row r="54" spans="1:6" ht="19.5" customHeight="1" x14ac:dyDescent="0.3">
      <c r="A54" s="17" t="s">
        <v>103</v>
      </c>
      <c r="B54" s="18" t="s">
        <v>104</v>
      </c>
      <c r="C54" s="19">
        <f>SUM(C55:C60)</f>
        <v>4119424873.0099998</v>
      </c>
      <c r="D54" s="19">
        <f>SUM(D55:D60)</f>
        <v>4127873800.21</v>
      </c>
      <c r="E54" s="19">
        <f>SUM(E55:E60)</f>
        <v>4093333012.8000002</v>
      </c>
      <c r="F54" s="20">
        <f t="shared" si="0"/>
        <v>99.163230537516853</v>
      </c>
    </row>
    <row r="55" spans="1:6" ht="20.25" customHeight="1" x14ac:dyDescent="0.3">
      <c r="A55" s="12" t="s">
        <v>105</v>
      </c>
      <c r="B55" s="13" t="s">
        <v>106</v>
      </c>
      <c r="C55" s="14">
        <v>953118987.16999996</v>
      </c>
      <c r="D55" s="15">
        <v>953987038.15999997</v>
      </c>
      <c r="E55" s="15">
        <v>951123903.02999997</v>
      </c>
      <c r="F55" s="16">
        <f t="shared" si="0"/>
        <v>99.69987693590447</v>
      </c>
    </row>
    <row r="56" spans="1:6" ht="20.25" customHeight="1" x14ac:dyDescent="0.3">
      <c r="A56" s="12" t="s">
        <v>107</v>
      </c>
      <c r="B56" s="13" t="s">
        <v>108</v>
      </c>
      <c r="C56" s="14">
        <v>218436879.63999999</v>
      </c>
      <c r="D56" s="15">
        <v>233444169.25999999</v>
      </c>
      <c r="E56" s="15">
        <v>231985897.88</v>
      </c>
      <c r="F56" s="16">
        <f t="shared" si="0"/>
        <v>99.3753232798135</v>
      </c>
    </row>
    <row r="57" spans="1:6" ht="19.5" customHeight="1" x14ac:dyDescent="0.3">
      <c r="A57" s="12" t="s">
        <v>109</v>
      </c>
      <c r="B57" s="13" t="s">
        <v>110</v>
      </c>
      <c r="C57" s="14">
        <v>44211096.579999998</v>
      </c>
      <c r="D57" s="15">
        <v>47828816.159999996</v>
      </c>
      <c r="E57" s="15">
        <v>47737344.810000002</v>
      </c>
      <c r="F57" s="16">
        <f t="shared" si="0"/>
        <v>99.808752636289384</v>
      </c>
    </row>
    <row r="58" spans="1:6" ht="21" customHeight="1" x14ac:dyDescent="0.3">
      <c r="A58" s="12" t="s">
        <v>111</v>
      </c>
      <c r="B58" s="13" t="s">
        <v>112</v>
      </c>
      <c r="C58" s="14">
        <v>128420840</v>
      </c>
      <c r="D58" s="15">
        <v>134824054.09</v>
      </c>
      <c r="E58" s="15">
        <v>133062509.27</v>
      </c>
      <c r="F58" s="16">
        <f t="shared" si="0"/>
        <v>98.693449153498889</v>
      </c>
    </row>
    <row r="59" spans="1:6" ht="37.799999999999997" customHeight="1" x14ac:dyDescent="0.3">
      <c r="A59" s="12" t="s">
        <v>113</v>
      </c>
      <c r="B59" s="13" t="s">
        <v>114</v>
      </c>
      <c r="C59" s="14">
        <v>99562600</v>
      </c>
      <c r="D59" s="15">
        <v>99562600</v>
      </c>
      <c r="E59" s="15">
        <v>99511279.280000001</v>
      </c>
      <c r="F59" s="16">
        <f t="shared" si="0"/>
        <v>99.948453816995539</v>
      </c>
    </row>
    <row r="60" spans="1:6" ht="22.8" customHeight="1" x14ac:dyDescent="0.3">
      <c r="A60" s="12" t="s">
        <v>115</v>
      </c>
      <c r="B60" s="13" t="s">
        <v>116</v>
      </c>
      <c r="C60" s="14">
        <v>2675674469.6199999</v>
      </c>
      <c r="D60" s="15">
        <v>2658227122.54</v>
      </c>
      <c r="E60" s="15">
        <v>2629912078.5300002</v>
      </c>
      <c r="F60" s="16">
        <f t="shared" si="0"/>
        <v>98.934814720310882</v>
      </c>
    </row>
    <row r="61" spans="1:6" ht="22.8" customHeight="1" x14ac:dyDescent="0.3">
      <c r="A61" s="17" t="s">
        <v>117</v>
      </c>
      <c r="B61" s="18" t="s">
        <v>118</v>
      </c>
      <c r="C61" s="19">
        <f>SUM(C62:C66)</f>
        <v>12444414193</v>
      </c>
      <c r="D61" s="19">
        <f>SUM(D62:D66)</f>
        <v>12311372511.49</v>
      </c>
      <c r="E61" s="19">
        <f>SUM(E62:E66)</f>
        <v>12080895009.52</v>
      </c>
      <c r="F61" s="20">
        <f t="shared" si="0"/>
        <v>98.127930076399693</v>
      </c>
    </row>
    <row r="62" spans="1:6" ht="19.5" customHeight="1" x14ac:dyDescent="0.3">
      <c r="A62" s="12" t="s">
        <v>119</v>
      </c>
      <c r="B62" s="13" t="s">
        <v>120</v>
      </c>
      <c r="C62" s="14">
        <v>319517600</v>
      </c>
      <c r="D62" s="15">
        <v>323333519.31</v>
      </c>
      <c r="E62" s="15">
        <v>322768171.48000002</v>
      </c>
      <c r="F62" s="16">
        <f t="shared" si="0"/>
        <v>99.825150256241159</v>
      </c>
    </row>
    <row r="63" spans="1:6" ht="18.75" customHeight="1" x14ac:dyDescent="0.3">
      <c r="A63" s="12" t="s">
        <v>121</v>
      </c>
      <c r="B63" s="13" t="s">
        <v>122</v>
      </c>
      <c r="C63" s="14">
        <v>1328241218.95</v>
      </c>
      <c r="D63" s="15">
        <v>1344914355.9000001</v>
      </c>
      <c r="E63" s="15">
        <v>1336737832.6900001</v>
      </c>
      <c r="F63" s="16">
        <f t="shared" si="0"/>
        <v>99.39204134641507</v>
      </c>
    </row>
    <row r="64" spans="1:6" ht="17.25" customHeight="1" x14ac:dyDescent="0.3">
      <c r="A64" s="12" t="s">
        <v>123</v>
      </c>
      <c r="B64" s="13" t="s">
        <v>124</v>
      </c>
      <c r="C64" s="14">
        <v>9024287488.8899994</v>
      </c>
      <c r="D64" s="15">
        <v>8868870841.0900002</v>
      </c>
      <c r="E64" s="15">
        <v>8666496196.3299999</v>
      </c>
      <c r="F64" s="16">
        <f t="shared" si="0"/>
        <v>97.718146442922745</v>
      </c>
    </row>
    <row r="65" spans="1:6" ht="20.25" customHeight="1" x14ac:dyDescent="0.3">
      <c r="A65" s="12" t="s">
        <v>125</v>
      </c>
      <c r="B65" s="13" t="s">
        <v>126</v>
      </c>
      <c r="C65" s="14">
        <v>1370235560.6099999</v>
      </c>
      <c r="D65" s="15">
        <v>1363173974.6300001</v>
      </c>
      <c r="E65" s="15">
        <v>1349945587.1700001</v>
      </c>
      <c r="F65" s="16">
        <f t="shared" si="0"/>
        <v>99.029589200924221</v>
      </c>
    </row>
    <row r="66" spans="1:6" ht="19.5" customHeight="1" x14ac:dyDescent="0.3">
      <c r="A66" s="12" t="s">
        <v>127</v>
      </c>
      <c r="B66" s="13" t="s">
        <v>128</v>
      </c>
      <c r="C66" s="14">
        <v>402132324.55000001</v>
      </c>
      <c r="D66" s="15">
        <v>411079820.56</v>
      </c>
      <c r="E66" s="15">
        <v>404947221.85000002</v>
      </c>
      <c r="F66" s="16">
        <f t="shared" si="0"/>
        <v>98.5081732541272</v>
      </c>
    </row>
    <row r="67" spans="1:6" ht="20.25" customHeight="1" x14ac:dyDescent="0.3">
      <c r="A67" s="17" t="s">
        <v>129</v>
      </c>
      <c r="B67" s="18" t="s">
        <v>130</v>
      </c>
      <c r="C67" s="19">
        <f>SUM(C68:C71)</f>
        <v>1294916763.2900002</v>
      </c>
      <c r="D67" s="19">
        <f>SUM(D68:D71)</f>
        <v>1365663837.6500001</v>
      </c>
      <c r="E67" s="19">
        <f>SUM(E68:E71)</f>
        <v>1168833868.75</v>
      </c>
      <c r="F67" s="20">
        <f t="shared" si="0"/>
        <v>85.587231390801108</v>
      </c>
    </row>
    <row r="68" spans="1:6" ht="18.75" customHeight="1" x14ac:dyDescent="0.3">
      <c r="A68" s="12" t="s">
        <v>131</v>
      </c>
      <c r="B68" s="13" t="s">
        <v>132</v>
      </c>
      <c r="C68" s="14">
        <v>415629690.19999999</v>
      </c>
      <c r="D68" s="15">
        <v>422002552.08999997</v>
      </c>
      <c r="E68" s="15">
        <v>422002552.07999998</v>
      </c>
      <c r="F68" s="16">
        <f t="shared" si="0"/>
        <v>99.999999997630354</v>
      </c>
    </row>
    <row r="69" spans="1:6" ht="18" customHeight="1" x14ac:dyDescent="0.3">
      <c r="A69" s="12" t="s">
        <v>133</v>
      </c>
      <c r="B69" s="13" t="s">
        <v>134</v>
      </c>
      <c r="C69" s="14">
        <v>686882483.71000004</v>
      </c>
      <c r="D69" s="15">
        <v>752374687.38999999</v>
      </c>
      <c r="E69" s="15">
        <v>578769968.39999998</v>
      </c>
      <c r="F69" s="16">
        <f t="shared" si="0"/>
        <v>76.925762934391429</v>
      </c>
    </row>
    <row r="70" spans="1:6" ht="20.25" customHeight="1" x14ac:dyDescent="0.3">
      <c r="A70" s="12" t="s">
        <v>135</v>
      </c>
      <c r="B70" s="13" t="s">
        <v>136</v>
      </c>
      <c r="C70" s="14">
        <v>166373848.68000001</v>
      </c>
      <c r="D70" s="15">
        <v>165075093.75</v>
      </c>
      <c r="E70" s="15">
        <v>141891531.93000001</v>
      </c>
      <c r="F70" s="16">
        <f t="shared" si="0"/>
        <v>85.955748203232503</v>
      </c>
    </row>
    <row r="71" spans="1:6" ht="31.5" customHeight="1" x14ac:dyDescent="0.3">
      <c r="A71" s="12" t="s">
        <v>137</v>
      </c>
      <c r="B71" s="13" t="s">
        <v>138</v>
      </c>
      <c r="C71" s="14">
        <v>26030740.699999999</v>
      </c>
      <c r="D71" s="15">
        <v>26211504.420000002</v>
      </c>
      <c r="E71" s="15">
        <v>26169816.34</v>
      </c>
      <c r="F71" s="16">
        <f t="shared" si="0"/>
        <v>99.840955027487126</v>
      </c>
    </row>
    <row r="72" spans="1:6" ht="18.75" customHeight="1" x14ac:dyDescent="0.3">
      <c r="A72" s="17" t="s">
        <v>139</v>
      </c>
      <c r="B72" s="18" t="s">
        <v>140</v>
      </c>
      <c r="C72" s="19">
        <f>SUM(C73:C75)</f>
        <v>286727952.26999998</v>
      </c>
      <c r="D72" s="19">
        <f>SUM(D73:D75)</f>
        <v>285492908.65999997</v>
      </c>
      <c r="E72" s="19">
        <f>SUM(E73:E75)</f>
        <v>277702884.73000002</v>
      </c>
      <c r="F72" s="20">
        <f t="shared" si="0"/>
        <v>97.27137743400931</v>
      </c>
    </row>
    <row r="73" spans="1:6" ht="23.4" customHeight="1" x14ac:dyDescent="0.3">
      <c r="A73" s="12" t="s">
        <v>141</v>
      </c>
      <c r="B73" s="13" t="s">
        <v>142</v>
      </c>
      <c r="C73" s="14">
        <v>208485700</v>
      </c>
      <c r="D73" s="15">
        <v>208484100</v>
      </c>
      <c r="E73" s="15">
        <v>208484100</v>
      </c>
      <c r="F73" s="16">
        <f t="shared" ref="F73:F81" si="1">E73/D73*100</f>
        <v>100</v>
      </c>
    </row>
    <row r="74" spans="1:6" ht="21.6" customHeight="1" x14ac:dyDescent="0.3">
      <c r="A74" s="12" t="s">
        <v>143</v>
      </c>
      <c r="B74" s="13" t="s">
        <v>144</v>
      </c>
      <c r="C74" s="14">
        <v>60242252.270000003</v>
      </c>
      <c r="D74" s="15">
        <v>60233161.649999999</v>
      </c>
      <c r="E74" s="15">
        <v>53074074.729999997</v>
      </c>
      <c r="F74" s="16">
        <f t="shared" si="1"/>
        <v>88.114376327114158</v>
      </c>
    </row>
    <row r="75" spans="1:6" ht="33" customHeight="1" x14ac:dyDescent="0.3">
      <c r="A75" s="12" t="s">
        <v>145</v>
      </c>
      <c r="B75" s="13" t="s">
        <v>146</v>
      </c>
      <c r="C75" s="14">
        <v>18000000</v>
      </c>
      <c r="D75" s="15">
        <v>16775647.01</v>
      </c>
      <c r="E75" s="15">
        <v>16144710</v>
      </c>
      <c r="F75" s="16">
        <f t="shared" si="1"/>
        <v>96.238970636280698</v>
      </c>
    </row>
    <row r="76" spans="1:6" ht="37.200000000000003" customHeight="1" x14ac:dyDescent="0.3">
      <c r="A76" s="17" t="s">
        <v>147</v>
      </c>
      <c r="B76" s="18" t="s">
        <v>148</v>
      </c>
      <c r="C76" s="19">
        <f>SUM(C77)</f>
        <v>50615062.509999998</v>
      </c>
      <c r="D76" s="19">
        <f>SUM(D77)</f>
        <v>50615062.509999998</v>
      </c>
      <c r="E76" s="19">
        <f>SUM(E77)</f>
        <v>49302733.75</v>
      </c>
      <c r="F76" s="20">
        <f t="shared" si="1"/>
        <v>97.407236709940406</v>
      </c>
    </row>
    <row r="77" spans="1:6" ht="34.200000000000003" customHeight="1" x14ac:dyDescent="0.3">
      <c r="A77" s="12" t="s">
        <v>149</v>
      </c>
      <c r="B77" s="13" t="s">
        <v>150</v>
      </c>
      <c r="C77" s="14">
        <v>50615062.509999998</v>
      </c>
      <c r="D77" s="15">
        <v>50615062.509999998</v>
      </c>
      <c r="E77" s="15">
        <v>49302733.75</v>
      </c>
      <c r="F77" s="16">
        <f t="shared" si="1"/>
        <v>97.407236709940406</v>
      </c>
    </row>
    <row r="78" spans="1:6" ht="51" customHeight="1" x14ac:dyDescent="0.3">
      <c r="A78" s="17" t="s">
        <v>151</v>
      </c>
      <c r="B78" s="18" t="s">
        <v>152</v>
      </c>
      <c r="C78" s="19">
        <f>SUM(C79:C81)</f>
        <v>2763399222.3599997</v>
      </c>
      <c r="D78" s="19">
        <f>SUM(D79:D81)</f>
        <v>2880353377.27</v>
      </c>
      <c r="E78" s="19">
        <f>SUM(E79:E81)</f>
        <v>2860779966.4899998</v>
      </c>
      <c r="F78" s="20">
        <f t="shared" si="1"/>
        <v>99.320451062204313</v>
      </c>
    </row>
    <row r="79" spans="1:6" ht="52.5" customHeight="1" x14ac:dyDescent="0.3">
      <c r="A79" s="12" t="s">
        <v>153</v>
      </c>
      <c r="B79" s="13" t="s">
        <v>154</v>
      </c>
      <c r="C79" s="14">
        <v>367724311</v>
      </c>
      <c r="D79" s="15">
        <v>367724311</v>
      </c>
      <c r="E79" s="15">
        <v>367724311</v>
      </c>
      <c r="F79" s="16">
        <f t="shared" si="1"/>
        <v>100</v>
      </c>
    </row>
    <row r="80" spans="1:6" ht="18" customHeight="1" x14ac:dyDescent="0.3">
      <c r="A80" s="12" t="s">
        <v>155</v>
      </c>
      <c r="B80" s="13" t="s">
        <v>156</v>
      </c>
      <c r="C80" s="14">
        <v>392724788</v>
      </c>
      <c r="D80" s="15">
        <v>462961488</v>
      </c>
      <c r="E80" s="15">
        <v>462961488</v>
      </c>
      <c r="F80" s="16">
        <f t="shared" si="1"/>
        <v>100</v>
      </c>
    </row>
    <row r="81" spans="1:6" ht="32.25" customHeight="1" thickBot="1" x14ac:dyDescent="0.35">
      <c r="A81" s="22" t="s">
        <v>157</v>
      </c>
      <c r="B81" s="23" t="s">
        <v>158</v>
      </c>
      <c r="C81" s="24">
        <v>2002950123.3599999</v>
      </c>
      <c r="D81" s="25">
        <v>2049667578.27</v>
      </c>
      <c r="E81" s="25">
        <v>2030094167.49</v>
      </c>
      <c r="F81" s="16">
        <f t="shared" si="1"/>
        <v>99.045044621502925</v>
      </c>
    </row>
    <row r="82" spans="1:6" s="30" customFormat="1" ht="28.95" customHeight="1" thickBot="1" x14ac:dyDescent="0.35">
      <c r="A82" s="26" t="s">
        <v>159</v>
      </c>
      <c r="B82" s="27" t="s">
        <v>1</v>
      </c>
      <c r="C82" s="28">
        <f>C6+C16+C18+C23+C34+C39+C43+C51+C54+C61+C67+C72+C76+C78</f>
        <v>54583678497.510002</v>
      </c>
      <c r="D82" s="28">
        <f>D6+D16+D18+D23+D34+D39+D43+D51+D54+D61+D67+D72+D76+D78</f>
        <v>56716310150.720001</v>
      </c>
      <c r="E82" s="28">
        <f>E6+E16+E18+E23+E34+E39+E43+E51+E54+E61+E67+E72+E76+E78</f>
        <v>55523337473.460007</v>
      </c>
      <c r="F82" s="29">
        <f>E82/D82*100</f>
        <v>97.896596809472015</v>
      </c>
    </row>
  </sheetData>
  <mergeCells count="3">
    <mergeCell ref="A2:F2"/>
    <mergeCell ref="E3:F3"/>
    <mergeCell ref="D1:F1"/>
  </mergeCells>
  <printOptions horizontalCentered="1"/>
  <pageMargins left="0.39370078740157483" right="0" top="0.78740157480314965" bottom="0.59055118110236227" header="0.31496062992125984" footer="0.31496062992125984"/>
  <pageSetup paperSize="9" scale="75" firstPageNumber="52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год</vt:lpstr>
      <vt:lpstr>'отчет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2018-05-16T07:16:10Z</cp:lastPrinted>
  <dcterms:created xsi:type="dcterms:W3CDTF">2018-02-08T05:36:12Z</dcterms:created>
  <dcterms:modified xsi:type="dcterms:W3CDTF">2018-05-16T07:17:02Z</dcterms:modified>
</cp:coreProperties>
</file>